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prod.ds.aphp.fr\dfz\DADDL_DIR\CADRES\DADDL (CR, généralités...)\BIONETTOYAGE\Harmonisation grilles de contrôle\Grilles modifiées\"/>
    </mc:Choice>
  </mc:AlternateContent>
  <bookViews>
    <workbookView xWindow="0" yWindow="0" windowWidth="16800" windowHeight="6165"/>
  </bookViews>
  <sheets>
    <sheet name="hébergement " sheetId="1" r:id="rId1"/>
  </sheets>
  <definedNames>
    <definedName name="_xlnm.Print_Area" localSheetId="0">'hébergement 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E19" i="1"/>
  <c r="E18" i="1"/>
  <c r="E17" i="1"/>
  <c r="E16" i="1"/>
  <c r="E15" i="1"/>
  <c r="E14" i="1"/>
  <c r="E13" i="1"/>
  <c r="E12" i="1"/>
  <c r="E11" i="1"/>
  <c r="E10" i="1"/>
  <c r="E9" i="1"/>
  <c r="E8" i="1"/>
  <c r="F5" i="1"/>
  <c r="E21" i="1" l="1"/>
  <c r="F21" i="1" s="1"/>
</calcChain>
</file>

<file path=xl/sharedStrings.xml><?xml version="1.0" encoding="utf-8"?>
<sst xmlns="http://schemas.openxmlformats.org/spreadsheetml/2006/main" count="56" uniqueCount="54">
  <si>
    <t>SORBONNE UNIVERSITE
GRILLE DE CONTRÖLE</t>
  </si>
  <si>
    <t>Bâtiment :</t>
  </si>
  <si>
    <r>
      <t xml:space="preserve">Service </t>
    </r>
    <r>
      <rPr>
        <b/>
        <sz val="18"/>
        <rFont val="Arial"/>
        <family val="2"/>
      </rPr>
      <t>:</t>
    </r>
  </si>
  <si>
    <t>NOTE</t>
  </si>
  <si>
    <t>N° de pièce :</t>
  </si>
  <si>
    <t xml:space="preserve">      Secteurs protégés et invasifs </t>
  </si>
  <si>
    <t>Seuil d 'acceptabilité</t>
  </si>
  <si>
    <t>Date et heure du contrôle :</t>
  </si>
  <si>
    <t xml:space="preserve"> Hébergement </t>
  </si>
  <si>
    <t>Zone 2
Zone 3
Zone 4</t>
  </si>
  <si>
    <t>Evaluation</t>
  </si>
  <si>
    <t xml:space="preserve">ELEMENTS EVALUES </t>
  </si>
  <si>
    <t xml:space="preserve">Critères d'évaluation </t>
  </si>
  <si>
    <t>Note
0 ou 1</t>
  </si>
  <si>
    <t>coef de pond.</t>
  </si>
  <si>
    <t>note pondérée</t>
  </si>
  <si>
    <t>Observations</t>
  </si>
  <si>
    <t>Réceptacle déchets - sacherie</t>
  </si>
  <si>
    <t>propreté intérieur - extérieur et vide (niveau de remplissage)</t>
  </si>
  <si>
    <t xml:space="preserve">Distributeur essuie-mains et papier WC - porte savon </t>
  </si>
  <si>
    <t xml:space="preserve">absence traces/empoussièrement </t>
  </si>
  <si>
    <t>Miroirs, vitrerie intérieure</t>
  </si>
  <si>
    <t>grille d'aération</t>
  </si>
  <si>
    <t>absence de poussiére</t>
  </si>
  <si>
    <t xml:space="preserve">Surfaces verticales : murs…. </t>
  </si>
  <si>
    <t>absence tâches/empoussièrement</t>
  </si>
  <si>
    <t xml:space="preserve">Eléments chauffants - aération </t>
  </si>
  <si>
    <t>absence SA / empoussièrement/coulures</t>
  </si>
  <si>
    <t>Parties hautes : luminaires….</t>
  </si>
  <si>
    <t>absence empoussièrement/SA/toiles d'araignée</t>
  </si>
  <si>
    <t>Rebords divers, fenêtres, cadres, signalétiques...</t>
  </si>
  <si>
    <t>absence empoussièrement/SA/traces de doigts</t>
  </si>
  <si>
    <t xml:space="preserve">absence SA/empoussièrement/traces </t>
  </si>
  <si>
    <t>Porte 2 faces : ensemble de la surface et chambranle.</t>
  </si>
  <si>
    <t>absence taches/coulure/empoussièrement/trace</t>
  </si>
  <si>
    <t>absence empoussièrement/coulures/déchets</t>
  </si>
  <si>
    <t>Sol</t>
  </si>
  <si>
    <t>absence déchets/empoussièrement/tache/SA</t>
  </si>
  <si>
    <t>traçabilité si zone 4</t>
  </si>
  <si>
    <t>présence du classeur - signature</t>
  </si>
  <si>
    <t>0 = non conforme</t>
  </si>
  <si>
    <t xml:space="preserve">normes d'acceptabilité : </t>
  </si>
  <si>
    <t xml:space="preserve">1 = conforme </t>
  </si>
  <si>
    <t>déchets / taches ou salissures adhérentes (SA) = à 0</t>
  </si>
  <si>
    <r>
      <t xml:space="preserve">empoussièrement  </t>
    </r>
    <r>
      <rPr>
        <sz val="12"/>
        <rFont val="Arial"/>
        <family val="2"/>
      </rPr>
      <t>≥</t>
    </r>
    <r>
      <rPr>
        <sz val="12"/>
        <rFont val="Arial"/>
        <family val="2"/>
      </rPr>
      <t xml:space="preserve"> à 2 = à 0</t>
    </r>
  </si>
  <si>
    <t>A rectifier le jour même</t>
  </si>
  <si>
    <t>représentant  direction hôpital :</t>
  </si>
  <si>
    <t xml:space="preserve">A rectifier dans les 48 heures </t>
  </si>
  <si>
    <t>(nom et signature)</t>
  </si>
  <si>
    <t>représentant la société :</t>
  </si>
  <si>
    <t xml:space="preserve">      Réanimation/usi                                        </t>
  </si>
  <si>
    <t xml:space="preserve">      Chambre  patient                                   </t>
  </si>
  <si>
    <t xml:space="preserve">Points de contacts : poignées - interrupteurs - </t>
  </si>
  <si>
    <t>Plinthes - coins-prises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</si>
</sst>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  <family val="2"/>
    </font>
    <font>
      <sz val="8"/>
      <color rgb="FF000000"/>
      <name val="Segoe UI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1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9" fontId="3" fillId="0" borderId="7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7" fillId="2" borderId="11" xfId="0" applyFont="1" applyFill="1" applyBorder="1"/>
    <xf numFmtId="0" fontId="7" fillId="2" borderId="12" xfId="0" applyFont="1" applyFill="1" applyBorder="1"/>
    <xf numFmtId="0" fontId="7" fillId="2" borderId="12" xfId="0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" fillId="2" borderId="12" xfId="0" applyFont="1" applyFill="1" applyBorder="1" applyAlignment="1">
      <alignment horizontal="center"/>
    </xf>
    <xf numFmtId="0" fontId="7" fillId="2" borderId="14" xfId="0" applyFont="1" applyFill="1" applyBorder="1"/>
    <xf numFmtId="0" fontId="7" fillId="2" borderId="12" xfId="0" applyFont="1" applyFill="1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2" borderId="14" xfId="0" applyFill="1" applyBorder="1"/>
    <xf numFmtId="0" fontId="7" fillId="2" borderId="15" xfId="0" applyFont="1" applyFill="1" applyBorder="1"/>
    <xf numFmtId="0" fontId="9" fillId="2" borderId="12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0" borderId="12" xfId="0" applyFont="1" applyBorder="1"/>
    <xf numFmtId="0" fontId="0" fillId="0" borderId="12" xfId="0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9" fillId="0" borderId="16" xfId="0" applyFont="1" applyFill="1" applyBorder="1"/>
    <xf numFmtId="0" fontId="9" fillId="0" borderId="6" xfId="0" applyFont="1" applyBorder="1"/>
    <xf numFmtId="0" fontId="0" fillId="0" borderId="6" xfId="0" applyBorder="1"/>
    <xf numFmtId="164" fontId="7" fillId="0" borderId="17" xfId="0" applyNumberFormat="1" applyFont="1" applyBorder="1" applyAlignment="1">
      <alignment horizontal="center" vertical="center"/>
    </xf>
    <xf numFmtId="164" fontId="7" fillId="0" borderId="18" xfId="0" applyNumberFormat="1" applyFont="1" applyBorder="1" applyAlignment="1">
      <alignment horizontal="center" vertical="center" wrapText="1"/>
    </xf>
    <xf numFmtId="10" fontId="10" fillId="0" borderId="7" xfId="0" applyNumberFormat="1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164" fontId="7" fillId="0" borderId="6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 wrapText="1"/>
    </xf>
    <xf numFmtId="0" fontId="7" fillId="0" borderId="11" xfId="0" applyFont="1" applyFill="1" applyBorder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checked="Checked" firstButton="1" fmlaLink="$F$2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firstButton="1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Radio" checked="Checked" firstButton="1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304800</xdr:rowOff>
        </xdr:from>
        <xdr:to>
          <xdr:col>6</xdr:col>
          <xdr:colOff>0</xdr:colOff>
          <xdr:row>5</xdr:row>
          <xdr:rowOff>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Sélectionner l'option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342900</xdr:colOff>
          <xdr:row>4</xdr:row>
          <xdr:rowOff>0</xdr:rowOff>
        </xdr:from>
        <xdr:to>
          <xdr:col>4</xdr:col>
          <xdr:colOff>647700</xdr:colOff>
          <xdr:row>4</xdr:row>
          <xdr:rowOff>609600</xdr:rowOff>
        </xdr:to>
        <xdr:grpSp>
          <xdr:nvGrpSpPr>
            <xdr:cNvPr id="3" name="Groupe 2"/>
            <xdr:cNvGrpSpPr/>
          </xdr:nvGrpSpPr>
          <xdr:grpSpPr>
            <a:xfrm>
              <a:off x="11133364" y="1673679"/>
              <a:ext cx="304800" cy="609600"/>
              <a:chOff x="11134725" y="1676400"/>
              <a:chExt cx="304800" cy="609600"/>
            </a:xfrm>
          </xdr:grpSpPr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 bwMode="auto">
              <a:xfrm>
                <a:off x="11134725" y="1676400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7" name="Option Button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 bwMode="auto">
              <a:xfrm>
                <a:off x="11134725" y="1866900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8" name="Option Button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 bwMode="auto">
              <a:xfrm>
                <a:off x="11134725" y="2066925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24</xdr:row>
          <xdr:rowOff>0</xdr:rowOff>
        </xdr:from>
        <xdr:to>
          <xdr:col>2</xdr:col>
          <xdr:colOff>304800</xdr:colOff>
          <xdr:row>26</xdr:row>
          <xdr:rowOff>19050</xdr:rowOff>
        </xdr:to>
        <xdr:grpSp>
          <xdr:nvGrpSpPr>
            <xdr:cNvPr id="7" name="Groupe 6"/>
            <xdr:cNvGrpSpPr/>
          </xdr:nvGrpSpPr>
          <xdr:grpSpPr>
            <a:xfrm>
              <a:off x="9252857" y="6721929"/>
              <a:ext cx="304800" cy="427264"/>
              <a:chOff x="8648700" y="5657829"/>
              <a:chExt cx="304800" cy="419102"/>
            </a:xfrm>
          </xdr:grpSpPr>
          <xdr:sp macro="" textlink="">
            <xdr:nvSpPr>
              <xdr:cNvPr id="1029" name="Option Button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 bwMode="auto">
              <a:xfrm>
                <a:off x="8648700" y="5657829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" name="Option Button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 bwMode="auto">
              <a:xfrm>
                <a:off x="8648700" y="5857856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3990975</xdr:colOff>
          <xdr:row>0</xdr:row>
          <xdr:rowOff>857250</xdr:rowOff>
        </xdr:from>
        <xdr:to>
          <xdr:col>1</xdr:col>
          <xdr:colOff>5267325</xdr:colOff>
          <xdr:row>4</xdr:row>
          <xdr:rowOff>38100</xdr:rowOff>
        </xdr:to>
        <xdr:sp macro="" textlink="">
          <xdr:nvSpPr>
            <xdr:cNvPr id="1031" name="Group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Sélectionner l'option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1</xdr:row>
          <xdr:rowOff>0</xdr:rowOff>
        </xdr:from>
        <xdr:to>
          <xdr:col>1</xdr:col>
          <xdr:colOff>2990850</xdr:colOff>
          <xdr:row>3</xdr:row>
          <xdr:rowOff>209550</xdr:rowOff>
        </xdr:to>
        <xdr:grpSp>
          <xdr:nvGrpSpPr>
            <xdr:cNvPr id="11" name="Groupe 10"/>
            <xdr:cNvGrpSpPr/>
          </xdr:nvGrpSpPr>
          <xdr:grpSpPr>
            <a:xfrm>
              <a:off x="4024993" y="911679"/>
              <a:ext cx="2952750" cy="753835"/>
              <a:chOff x="4029075" y="914400"/>
              <a:chExt cx="2952750" cy="752475"/>
            </a:xfrm>
          </xdr:grpSpPr>
          <xdr:sp macro="" textlink="">
            <xdr:nvSpPr>
              <xdr:cNvPr id="1032" name="Option Button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 bwMode="auto">
              <a:xfrm>
                <a:off x="4029075" y="914400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3" name="Option Button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 bwMode="auto">
              <a:xfrm>
                <a:off x="4029075" y="1190625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4" name="Option Button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 bwMode="auto">
              <a:xfrm>
                <a:off x="4029075" y="1447800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5" name="Option Button 11" hidden="1">
                <a:extLst>
                  <a:ext uri="{63B3BB69-23CF-44E3-9099-C40C66FF867C}">
                    <a14:compatExt spid="_x0000_s1035"/>
                  </a:ext>
                </a:extLst>
              </xdr:cNvPr>
              <xdr:cNvSpPr/>
            </xdr:nvSpPr>
            <xdr:spPr bwMode="auto">
              <a:xfrm>
                <a:off x="6677025" y="914400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6" name="Option Button 12" hidden="1">
                <a:extLst>
                  <a:ext uri="{63B3BB69-23CF-44E3-9099-C40C66FF867C}">
                    <a14:compatExt spid="_x0000_s1036"/>
                  </a:ext>
                </a:extLst>
              </xdr:cNvPr>
              <xdr:cNvSpPr/>
            </xdr:nvSpPr>
            <xdr:spPr bwMode="auto">
              <a:xfrm>
                <a:off x="6677025" y="1190625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7"/>
    <pageSetUpPr fitToPage="1"/>
  </sheetPr>
  <dimension ref="A1:H30"/>
  <sheetViews>
    <sheetView tabSelected="1" zoomScale="70" zoomScaleNormal="70" zoomScaleSheetLayoutView="100" workbookViewId="0">
      <selection activeCell="A20" sqref="A20"/>
    </sheetView>
  </sheetViews>
  <sheetFormatPr baseColWidth="10" defaultColWidth="11.42578125" defaultRowHeight="15" x14ac:dyDescent="0.2"/>
  <cols>
    <col min="1" max="1" width="59.85546875" style="30" customWidth="1"/>
    <col min="2" max="2" width="79" style="69" customWidth="1"/>
    <col min="3" max="3" width="9.42578125" style="30" customWidth="1"/>
    <col min="4" max="4" width="13.5703125" style="61" customWidth="1"/>
    <col min="5" max="5" width="13.28515625" style="61" customWidth="1"/>
    <col min="6" max="6" width="18.7109375" style="30" customWidth="1"/>
    <col min="7" max="16384" width="11.42578125" style="30"/>
  </cols>
  <sheetData>
    <row r="1" spans="1:8" s="5" customFormat="1" ht="72" customHeight="1" x14ac:dyDescent="0.2">
      <c r="A1" s="1"/>
      <c r="B1" s="74" t="s">
        <v>0</v>
      </c>
      <c r="C1" s="74"/>
      <c r="D1" s="2"/>
      <c r="E1" s="3"/>
      <c r="F1" s="4"/>
    </row>
    <row r="2" spans="1:8" s="5" customFormat="1" ht="18.75" customHeight="1" x14ac:dyDescent="0.2">
      <c r="A2" s="6" t="s">
        <v>1</v>
      </c>
      <c r="B2" s="7" t="s">
        <v>51</v>
      </c>
      <c r="C2" s="8"/>
      <c r="D2" s="9"/>
      <c r="F2" s="10">
        <v>1</v>
      </c>
      <c r="G2" s="11"/>
    </row>
    <row r="3" spans="1:8" s="5" customFormat="1" ht="24" customHeight="1" x14ac:dyDescent="0.2">
      <c r="A3" s="12" t="s">
        <v>2</v>
      </c>
      <c r="B3" s="7" t="s">
        <v>50</v>
      </c>
      <c r="C3" s="8"/>
      <c r="D3" s="9" t="s">
        <v>3</v>
      </c>
      <c r="E3" s="9"/>
      <c r="F3" s="13"/>
    </row>
    <row r="4" spans="1:8" s="5" customFormat="1" ht="17.25" customHeight="1" x14ac:dyDescent="0.2">
      <c r="A4" s="14" t="s">
        <v>4</v>
      </c>
      <c r="B4" s="75" t="s">
        <v>5</v>
      </c>
      <c r="C4" s="76"/>
      <c r="D4" s="77" t="s">
        <v>6</v>
      </c>
      <c r="E4" s="78"/>
      <c r="F4" s="79"/>
    </row>
    <row r="5" spans="1:8" s="5" customFormat="1" ht="49.5" customHeight="1" thickBot="1" x14ac:dyDescent="0.25">
      <c r="A5" s="14" t="s">
        <v>7</v>
      </c>
      <c r="B5" s="80" t="s">
        <v>8</v>
      </c>
      <c r="C5" s="80"/>
      <c r="D5" s="81" t="s">
        <v>9</v>
      </c>
      <c r="E5" s="81"/>
      <c r="F5" s="15">
        <f>IF(F2=1,85%,IF(F2=2,90%,95%))</f>
        <v>0.85</v>
      </c>
    </row>
    <row r="6" spans="1:8" s="18" customFormat="1" ht="15.75" x14ac:dyDescent="0.2">
      <c r="A6" s="16"/>
      <c r="B6" s="17"/>
      <c r="C6" s="71" t="s">
        <v>10</v>
      </c>
      <c r="D6" s="72"/>
      <c r="E6" s="72"/>
      <c r="F6" s="73"/>
    </row>
    <row r="7" spans="1:8" s="18" customFormat="1" ht="31.5" customHeight="1" x14ac:dyDescent="0.2">
      <c r="A7" s="19" t="s">
        <v>11</v>
      </c>
      <c r="B7" s="20" t="s">
        <v>12</v>
      </c>
      <c r="C7" s="21" t="s">
        <v>13</v>
      </c>
      <c r="D7" s="22" t="s">
        <v>14</v>
      </c>
      <c r="E7" s="22" t="s">
        <v>15</v>
      </c>
      <c r="F7" s="23" t="s">
        <v>16</v>
      </c>
      <c r="H7" s="24"/>
    </row>
    <row r="8" spans="1:8" ht="18" customHeight="1" x14ac:dyDescent="0.2">
      <c r="A8" s="25" t="s">
        <v>17</v>
      </c>
      <c r="B8" s="26" t="s">
        <v>18</v>
      </c>
      <c r="C8" s="27"/>
      <c r="D8" s="27">
        <v>0.8</v>
      </c>
      <c r="E8" s="28">
        <f>IF(D8="X",0,C8*D8)</f>
        <v>0</v>
      </c>
      <c r="F8" s="29"/>
    </row>
    <row r="9" spans="1:8" ht="18" customHeight="1" x14ac:dyDescent="0.2">
      <c r="A9" s="25" t="s">
        <v>19</v>
      </c>
      <c r="B9" s="26" t="s">
        <v>20</v>
      </c>
      <c r="C9" s="31"/>
      <c r="D9" s="27">
        <v>0.8</v>
      </c>
      <c r="E9" s="28">
        <f t="shared" ref="E9" si="0">IF(D9="X",0,C9*D9)</f>
        <v>0</v>
      </c>
      <c r="F9" s="32"/>
    </row>
    <row r="10" spans="1:8" ht="18" customHeight="1" x14ac:dyDescent="0.2">
      <c r="A10" s="25" t="s">
        <v>21</v>
      </c>
      <c r="B10" s="33" t="s">
        <v>20</v>
      </c>
      <c r="C10" s="31"/>
      <c r="D10" s="27">
        <v>1</v>
      </c>
      <c r="E10" s="28">
        <f>IF(D10="X",0,C10*D10)</f>
        <v>0</v>
      </c>
      <c r="F10" s="32"/>
    </row>
    <row r="11" spans="1:8" ht="18" customHeight="1" x14ac:dyDescent="0.2">
      <c r="A11" s="25" t="s">
        <v>22</v>
      </c>
      <c r="B11" s="26" t="s">
        <v>23</v>
      </c>
      <c r="C11" s="27"/>
      <c r="D11" s="27">
        <v>0.8</v>
      </c>
      <c r="E11" s="28">
        <f t="shared" ref="E11:E19" si="1">IF(D11="X",0,C11*D11)</f>
        <v>0</v>
      </c>
      <c r="F11" s="32"/>
    </row>
    <row r="12" spans="1:8" ht="18" customHeight="1" x14ac:dyDescent="0.2">
      <c r="A12" s="25" t="s">
        <v>24</v>
      </c>
      <c r="B12" s="26" t="s">
        <v>25</v>
      </c>
      <c r="C12" s="34"/>
      <c r="D12" s="27">
        <v>0.8</v>
      </c>
      <c r="E12" s="28">
        <f t="shared" si="1"/>
        <v>0</v>
      </c>
      <c r="F12" s="35"/>
    </row>
    <row r="13" spans="1:8" ht="18" customHeight="1" x14ac:dyDescent="0.2">
      <c r="A13" s="25" t="s">
        <v>26</v>
      </c>
      <c r="B13" s="26" t="s">
        <v>27</v>
      </c>
      <c r="C13" s="27"/>
      <c r="D13" s="27">
        <v>0.8</v>
      </c>
      <c r="E13" s="28">
        <f t="shared" si="1"/>
        <v>0</v>
      </c>
      <c r="F13" s="35"/>
    </row>
    <row r="14" spans="1:8" ht="18" customHeight="1" x14ac:dyDescent="0.2">
      <c r="A14" s="25" t="s">
        <v>28</v>
      </c>
      <c r="B14" s="36" t="s">
        <v>29</v>
      </c>
      <c r="C14" s="34"/>
      <c r="D14" s="27">
        <v>0.6</v>
      </c>
      <c r="E14" s="28">
        <f t="shared" si="1"/>
        <v>0</v>
      </c>
      <c r="F14" s="35"/>
    </row>
    <row r="15" spans="1:8" ht="18" customHeight="1" x14ac:dyDescent="0.2">
      <c r="A15" s="25" t="s">
        <v>30</v>
      </c>
      <c r="B15" s="26" t="s">
        <v>31</v>
      </c>
      <c r="C15" s="37"/>
      <c r="D15" s="27">
        <v>0.6</v>
      </c>
      <c r="E15" s="28">
        <f t="shared" si="1"/>
        <v>0</v>
      </c>
      <c r="F15" s="35"/>
    </row>
    <row r="16" spans="1:8" ht="18" customHeight="1" x14ac:dyDescent="0.2">
      <c r="A16" s="25" t="s">
        <v>52</v>
      </c>
      <c r="B16" s="26" t="s">
        <v>32</v>
      </c>
      <c r="C16" s="37"/>
      <c r="D16" s="27">
        <v>1</v>
      </c>
      <c r="E16" s="28">
        <f t="shared" si="1"/>
        <v>0</v>
      </c>
      <c r="F16" s="35"/>
    </row>
    <row r="17" spans="1:6" ht="18" customHeight="1" x14ac:dyDescent="0.2">
      <c r="A17" s="25" t="s">
        <v>33</v>
      </c>
      <c r="B17" s="26" t="s">
        <v>34</v>
      </c>
      <c r="C17" s="34"/>
      <c r="D17" s="27">
        <v>0.8</v>
      </c>
      <c r="E17" s="28">
        <f t="shared" si="1"/>
        <v>0</v>
      </c>
      <c r="F17" s="35"/>
    </row>
    <row r="18" spans="1:6" ht="18" customHeight="1" x14ac:dyDescent="0.2">
      <c r="A18" s="25" t="s">
        <v>53</v>
      </c>
      <c r="B18" s="26" t="s">
        <v>35</v>
      </c>
      <c r="C18" s="34"/>
      <c r="D18" s="38">
        <v>1</v>
      </c>
      <c r="E18" s="28">
        <f t="shared" si="1"/>
        <v>0</v>
      </c>
      <c r="F18" s="35"/>
    </row>
    <row r="19" spans="1:6" ht="18" customHeight="1" x14ac:dyDescent="0.2">
      <c r="A19" s="25" t="s">
        <v>36</v>
      </c>
      <c r="B19" s="26" t="s">
        <v>37</v>
      </c>
      <c r="C19" s="34"/>
      <c r="D19" s="38">
        <v>1</v>
      </c>
      <c r="E19" s="28">
        <f t="shared" si="1"/>
        <v>0</v>
      </c>
      <c r="F19" s="35"/>
    </row>
    <row r="20" spans="1:6" ht="18" customHeight="1" x14ac:dyDescent="0.2">
      <c r="A20" s="70" t="s">
        <v>38</v>
      </c>
      <c r="B20" s="39" t="s">
        <v>39</v>
      </c>
      <c r="C20" s="40"/>
      <c r="D20" s="18"/>
      <c r="E20" s="41"/>
      <c r="F20" s="42"/>
    </row>
    <row r="21" spans="1:6" ht="18" customHeight="1" thickBot="1" x14ac:dyDescent="0.25">
      <c r="A21" s="43"/>
      <c r="B21" s="44"/>
      <c r="C21" s="45"/>
      <c r="D21" s="46">
        <f>SUM(D8:D19)</f>
        <v>10</v>
      </c>
      <c r="E21" s="47">
        <f>SUM(E8:E20)</f>
        <v>0</v>
      </c>
      <c r="F21" s="48">
        <f>E21/D21</f>
        <v>0</v>
      </c>
    </row>
    <row r="22" spans="1:6" ht="15.75" x14ac:dyDescent="0.2">
      <c r="A22" s="49" t="s">
        <v>40</v>
      </c>
      <c r="B22" s="50" t="s">
        <v>41</v>
      </c>
      <c r="C22" s="51"/>
      <c r="D22" s="52"/>
      <c r="E22" s="53"/>
      <c r="F22" s="54"/>
    </row>
    <row r="23" spans="1:6" x14ac:dyDescent="0.2">
      <c r="A23" s="49" t="s">
        <v>42</v>
      </c>
      <c r="B23" s="55" t="s">
        <v>43</v>
      </c>
      <c r="C23" s="51"/>
      <c r="D23" s="53"/>
      <c r="E23" s="53"/>
      <c r="F23" s="54"/>
    </row>
    <row r="24" spans="1:6" x14ac:dyDescent="0.2">
      <c r="A24" s="56"/>
      <c r="B24" s="55" t="s">
        <v>44</v>
      </c>
      <c r="C24" s="51"/>
      <c r="D24" s="53"/>
      <c r="E24" s="53"/>
      <c r="F24" s="54"/>
    </row>
    <row r="25" spans="1:6" ht="15.75" x14ac:dyDescent="0.2">
      <c r="A25" s="14"/>
      <c r="B25" s="57" t="s">
        <v>45</v>
      </c>
      <c r="C25" s="58"/>
      <c r="D25" s="59"/>
      <c r="E25" s="59"/>
      <c r="F25" s="54"/>
    </row>
    <row r="26" spans="1:6" ht="15.75" x14ac:dyDescent="0.2">
      <c r="A26" s="14" t="s">
        <v>46</v>
      </c>
      <c r="B26" s="57" t="s">
        <v>47</v>
      </c>
      <c r="C26" s="60"/>
      <c r="F26" s="54"/>
    </row>
    <row r="27" spans="1:6" s="51" customFormat="1" ht="16.5" customHeight="1" x14ac:dyDescent="0.2">
      <c r="A27" s="14" t="s">
        <v>48</v>
      </c>
      <c r="B27" s="62"/>
      <c r="C27" s="60"/>
      <c r="D27" s="58" t="s">
        <v>49</v>
      </c>
      <c r="E27" s="58"/>
      <c r="F27" s="54"/>
    </row>
    <row r="28" spans="1:6" s="51" customFormat="1" ht="15.75" customHeight="1" x14ac:dyDescent="0.2">
      <c r="B28" s="62"/>
      <c r="C28" s="60"/>
      <c r="D28" s="7" t="s">
        <v>48</v>
      </c>
      <c r="E28" s="7"/>
      <c r="F28" s="63"/>
    </row>
    <row r="29" spans="1:6" s="51" customFormat="1" ht="15.75" x14ac:dyDescent="0.2">
      <c r="A29" s="56"/>
      <c r="B29" s="62"/>
      <c r="C29" s="60"/>
      <c r="D29" s="53"/>
      <c r="E29" s="53"/>
      <c r="F29" s="54"/>
    </row>
    <row r="30" spans="1:6" s="51" customFormat="1" ht="16.5" thickBot="1" x14ac:dyDescent="0.25">
      <c r="A30" s="64"/>
      <c r="B30" s="65"/>
      <c r="C30" s="66"/>
      <c r="D30" s="67"/>
      <c r="E30" s="67"/>
      <c r="F30" s="68"/>
    </row>
  </sheetData>
  <mergeCells count="6">
    <mergeCell ref="C6:F6"/>
    <mergeCell ref="B1:C1"/>
    <mergeCell ref="B4:C4"/>
    <mergeCell ref="D4:F4"/>
    <mergeCell ref="B5:C5"/>
    <mergeCell ref="D5:E5"/>
  </mergeCells>
  <conditionalFormatting sqref="F21">
    <cfRule type="cellIs" dxfId="0" priority="1" operator="greaterThanOrEqual">
      <formula>$F$5</formula>
    </cfRule>
  </conditionalFormatting>
  <printOptions horizontalCentered="1" verticalCentered="1"/>
  <pageMargins left="0" right="0" top="0" bottom="0" header="0" footer="0"/>
  <pageSetup paperSize="9" scale="76" orientation="landscape" r:id="rId1"/>
  <headerFooter alignWithMargins="0">
    <oddFooter>&amp;C&amp;"Arial,Italique"&amp;8GHPS/DAEL/service Environnement/nettoyage des locaux/2013-2016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3</xdr:col>
                    <xdr:colOff>9525</xdr:colOff>
                    <xdr:row>2</xdr:row>
                    <xdr:rowOff>304800</xdr:rowOff>
                  </from>
                  <to>
                    <xdr:col>6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4</xdr:col>
                    <xdr:colOff>342900</xdr:colOff>
                    <xdr:row>4</xdr:row>
                    <xdr:rowOff>0</xdr:rowOff>
                  </from>
                  <to>
                    <xdr:col>4</xdr:col>
                    <xdr:colOff>647700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4</xdr:col>
                    <xdr:colOff>342900</xdr:colOff>
                    <xdr:row>4</xdr:row>
                    <xdr:rowOff>190500</xdr:rowOff>
                  </from>
                  <to>
                    <xdr:col>4</xdr:col>
                    <xdr:colOff>647700</xdr:colOff>
                    <xdr:row>4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>
                <anchor moveWithCells="1">
                  <from>
                    <xdr:col>4</xdr:col>
                    <xdr:colOff>342900</xdr:colOff>
                    <xdr:row>4</xdr:row>
                    <xdr:rowOff>390525</xdr:rowOff>
                  </from>
                  <to>
                    <xdr:col>4</xdr:col>
                    <xdr:colOff>647700</xdr:colOff>
                    <xdr:row>4</xdr:row>
                    <xdr:rowOff>609600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304800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Option Button 6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200025</xdr:rowOff>
                  </from>
                  <to>
                    <xdr:col>2</xdr:col>
                    <xdr:colOff>304800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Group Box 7">
              <controlPr defaultSize="0" autoFill="0" autoPict="0">
                <anchor moveWithCells="1">
                  <from>
                    <xdr:col>0</xdr:col>
                    <xdr:colOff>3990975</xdr:colOff>
                    <xdr:row>0</xdr:row>
                    <xdr:rowOff>857250</xdr:rowOff>
                  </from>
                  <to>
                    <xdr:col>1</xdr:col>
                    <xdr:colOff>5267325</xdr:colOff>
                    <xdr:row>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Option Button 8">
              <controlPr defaultSize="0" autoFill="0" autoLine="0" autoPict="0">
                <anchor moveWithCells="1">
                  <from>
                    <xdr:col>1</xdr:col>
                    <xdr:colOff>38100</xdr:colOff>
                    <xdr:row>1</xdr:row>
                    <xdr:rowOff>0</xdr:rowOff>
                  </from>
                  <to>
                    <xdr:col>1</xdr:col>
                    <xdr:colOff>342900</xdr:colOff>
                    <xdr:row>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Option Button 9">
              <controlPr defaultSize="0" autoFill="0" autoLine="0" autoPict="0">
                <anchor moveWithCells="1">
                  <from>
                    <xdr:col>1</xdr:col>
                    <xdr:colOff>38100</xdr:colOff>
                    <xdr:row>2</xdr:row>
                    <xdr:rowOff>28575</xdr:rowOff>
                  </from>
                  <to>
                    <xdr:col>1</xdr:col>
                    <xdr:colOff>342900</xdr:colOff>
                    <xdr:row>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Option Button 10">
              <controlPr defaultSize="0" autoFill="0" autoLine="0" autoPict="0">
                <anchor moveWithCells="1">
                  <from>
                    <xdr:col>1</xdr:col>
                    <xdr:colOff>38100</xdr:colOff>
                    <xdr:row>2</xdr:row>
                    <xdr:rowOff>285750</xdr:rowOff>
                  </from>
                  <to>
                    <xdr:col>1</xdr:col>
                    <xdr:colOff>342900</xdr:colOff>
                    <xdr:row>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Option Button 11">
              <controlPr defaultSize="0" autoFill="0" autoLine="0" autoPict="0">
                <anchor moveWithCells="1">
                  <from>
                    <xdr:col>1</xdr:col>
                    <xdr:colOff>2686050</xdr:colOff>
                    <xdr:row>1</xdr:row>
                    <xdr:rowOff>0</xdr:rowOff>
                  </from>
                  <to>
                    <xdr:col>1</xdr:col>
                    <xdr:colOff>2990850</xdr:colOff>
                    <xdr:row>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Option Button 12">
              <controlPr defaultSize="0" autoFill="0" autoLine="0" autoPict="0">
                <anchor moveWithCells="1">
                  <from>
                    <xdr:col>1</xdr:col>
                    <xdr:colOff>2686050</xdr:colOff>
                    <xdr:row>2</xdr:row>
                    <xdr:rowOff>28575</xdr:rowOff>
                  </from>
                  <to>
                    <xdr:col>1</xdr:col>
                    <xdr:colOff>2990850</xdr:colOff>
                    <xdr:row>2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hébergement </vt:lpstr>
      <vt:lpstr>'hébergement 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FRANCOISE Laurence (PSL)</dc:creator>
  <cp:lastModifiedBy>LAZARDEUX Yann</cp:lastModifiedBy>
  <cp:lastPrinted>2023-10-10T07:22:40Z</cp:lastPrinted>
  <dcterms:created xsi:type="dcterms:W3CDTF">2023-08-14T06:29:43Z</dcterms:created>
  <dcterms:modified xsi:type="dcterms:W3CDTF">2023-10-10T07:22:52Z</dcterms:modified>
</cp:coreProperties>
</file>